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48\uxarkac grutyunner\2024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D24" i="1" l="1"/>
  <c r="D26" i="1"/>
  <c r="C7" i="1" l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<sst xmlns="http://schemas.openxmlformats.org/spreadsheetml/2006/main" count="44" uniqueCount="41">
  <si>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</si>
  <si>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</si>
  <si>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</si>
  <si>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</si>
  <si>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</si>
  <si>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</si>
  <si>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</si>
  <si>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</si>
  <si>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</si>
  <si>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</si>
  <si>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</si>
  <si>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</si>
  <si>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</si>
  <si>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</si>
  <si>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</si>
  <si>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</si>
  <si>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</si>
  <si>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</si>
  <si>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</si>
  <si>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</si>
  <si>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</si>
  <si>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</si>
  <si>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</si>
  <si>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</si>
  <si>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</si>
  <si>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</si>
  <si>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</si>
  <si>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</si>
  <si>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</si>
  <si>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</si>
  <si>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</si>
  <si>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</si>
  <si>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</si>
  <si>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</si>
  <si>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</si>
  <si>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</si>
  <si>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</si>
  <si>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</si>
  <si>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</si>
  <si>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</si>
  <si>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§Երևանի Մ.Գալշոյանի անվան հ. 148 ավագ դպրոց¦ ՊՈԱԿ
Կազմակերպության անվանումը                        Պարտադիր լրացվող դաշտ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</si>
</sst>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4" fillId="0" borderId="2" xfId="0" applyNumberFormat="1" applyFont="1" applyBorder="1"/>
    <xf numFmtId="2" fontId="5" fillId="0" borderId="2" xfId="0" applyNumberFormat="1" applyFont="1" applyFill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5" workbookViewId="0">
      <selection activeCell="D25" sqref="D2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90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129222.3</v>
      </c>
      <c r="D6" s="24">
        <f>SUM(D7:D10)</f>
        <v>129222.3</v>
      </c>
    </row>
    <row r="7" spans="1:169" ht="18.399999999999999" customHeight="1" x14ac:dyDescent="0.2">
      <c r="A7" s="10"/>
      <c r="B7" s="11" t="s">
        <v>4</v>
      </c>
      <c r="C7" s="26">
        <f t="shared" si="0"/>
        <v>129222.3</v>
      </c>
      <c r="D7" s="24">
        <v>129222.3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/>
    </row>
    <row r="11" spans="1:169" ht="53.1" customHeight="1" x14ac:dyDescent="0.2">
      <c r="A11" s="7" t="s">
        <v>8</v>
      </c>
      <c r="B11" s="8" t="s">
        <v>39</v>
      </c>
      <c r="C11" s="26">
        <f t="shared" si="0"/>
        <v>127237.1</v>
      </c>
      <c r="D11" s="24">
        <v>127237.1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59</v>
      </c>
      <c r="D12" s="24">
        <v>59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59</v>
      </c>
      <c r="D14" s="24">
        <v>59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169.2</v>
      </c>
      <c r="D21" s="24">
        <v>169.2</v>
      </c>
    </row>
    <row r="22" spans="1:4" ht="50.45" customHeight="1" x14ac:dyDescent="0.2">
      <c r="A22" s="7">
        <v>4</v>
      </c>
      <c r="B22" s="12" t="s">
        <v>31</v>
      </c>
      <c r="C22" s="31">
        <f t="shared" ref="C22:C23" si="1">SUM(D22:D22)</f>
        <v>12354</v>
      </c>
      <c r="D22" s="30">
        <v>12354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9480</v>
      </c>
      <c r="D23" s="24">
        <v>9480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5197.0999999999995</v>
      </c>
      <c r="D24" s="24">
        <f>D25+D26+D27</f>
        <v>5197.0999999999995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4341.2</v>
      </c>
      <c r="D26" s="24">
        <f>4320.5+20.7</f>
        <v>4341.2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855.9</v>
      </c>
      <c r="D27" s="24">
        <v>855.9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250.3</v>
      </c>
      <c r="D28" s="24">
        <v>250.3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2024-03-14T13:15:47Z</dcterms:modified>
</cp:coreProperties>
</file>